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<sst xmlns="http://schemas.openxmlformats.org/spreadsheetml/2006/main" count="114" uniqueCount="73">
  <si>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</si>
  <si>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</si>
  <si>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</si>
  <si>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</si>
  <si>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</si>
  <si>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2.12.2023</t>
  </si>
  <si>
    <t>Domácí</t>
  </si>
  <si>
    <t xml:space="preserve">TJ Sokol Bohumín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</si>
  <si>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</si>
  <si>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</si>
  <si>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</si>
  <si>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</si>
  <si>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</si>
  <si>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</si>
  <si>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</si>
  <si>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</si>
  <si>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</si>
  <si>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</si>
  <si>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</si>
  <si>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</si>
  <si>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</si>
  <si>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</si>
  <si>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Venclík</t>
  </si>
  <si>
    <t>Stanislav</t>
  </si>
  <si>
    <t>Vojtěch</t>
  </si>
  <si>
    <t>Péli</t>
  </si>
  <si>
    <t>Mánek</t>
  </si>
  <si>
    <t>Fridrich</t>
  </si>
  <si>
    <t>Vladimír</t>
  </si>
  <si>
    <t>Kohutek</t>
  </si>
  <si>
    <t>Bělíček</t>
  </si>
  <si>
    <t>Aleš</t>
  </si>
  <si>
    <t>Vlastimil</t>
  </si>
  <si>
    <t>Kuzma</t>
  </si>
  <si>
    <t>Rédr</t>
  </si>
  <si>
    <t>Jozef</t>
  </si>
  <si>
    <t>Martin</t>
  </si>
  <si>
    <t>Nitka</t>
  </si>
  <si>
    <t>Beňa ml.</t>
  </si>
  <si>
    <t>Karol</t>
  </si>
  <si>
    <t>Kuttler</t>
  </si>
  <si>
    <t>Holas</t>
  </si>
  <si>
    <t>Petr</t>
  </si>
  <si>
    <t>Celkový výkon družstva  </t>
  </si>
  <si>
    <t>Vedoucí družstva         Jméno:</t>
  </si>
  <si>
    <t>Aleš Kohutek</t>
  </si>
  <si>
    <t>Bodový zisk</t>
  </si>
  <si>
    <t>Jiří Kohoutek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</si>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</sst>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36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36</v>
      </c>
      <c r="P8" s="12">
        <v>2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4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52</v>
      </c>
      <c r="P9" s="18">
        <v>1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43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45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50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43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164</v>
      </c>
      <c r="F12" s="28">
        <f>IF(ISNUMBER($G12),SUM(F8:F11),"")</f>
        <v>7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6847</v>
      </c>
      <c r="L12" s="97"/>
      <c r="M12" s="26" t="s">
        <v>18</v>
      </c>
      <c r="N12" s="27">
        <f>IF(ISNUMBER($G12),SUM(N8:N11),"")</f>
        <v>343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36</v>
      </c>
      <c r="F13" s="12">
        <v>3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27</v>
      </c>
      <c r="P13" s="12">
        <v>4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36</v>
      </c>
      <c r="F14" s="18">
        <v>0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43</v>
      </c>
      <c r="P14" s="18">
        <v>2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45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59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27</v>
      </c>
      <c r="F16" s="23">
        <v>3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53</v>
      </c>
      <c r="P16" s="23">
        <v>3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144</v>
      </c>
      <c r="F17" s="28">
        <f>IF(ISNUMBER($G17),SUM(F13:F16),"")</f>
        <v>6</v>
      </c>
      <c r="G17" s="29">
        <f>IF(SUM($G13:$G16)+SUM($Q13:$Q16)&gt;0,SUM(G13:G16),"")</f>
        <v>528</v>
      </c>
      <c r="H17" s="27">
        <f>IF(ISNUMBER($G17),SUM(H13:H16),"")</f>
        <v>1</v>
      </c>
      <c r="I17" s="99"/>
      <c r="K17" s="96">
        <v>6846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182</v>
      </c>
      <c r="P17" s="28">
        <f>IF(ISNUMBER($G17),SUM(P13:P16),"")</f>
        <v>9</v>
      </c>
      <c r="Q17" s="29">
        <f>IF(SUM($G13:$G16)+SUM($Q13:$Q16)&gt;0,SUM(Q13:Q16),"")</f>
        <v>541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60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53</v>
      </c>
      <c r="P18" s="12">
        <v>1</v>
      </c>
      <c r="Q18" s="13">
        <f>IF(AND(ISBLANK(N18),ISBLANK(O18)),"",N18+O18)</f>
        <v>149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34</v>
      </c>
      <c r="F19" s="18">
        <v>1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52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48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36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60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54</v>
      </c>
      <c r="P21" s="23">
        <v>0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202</v>
      </c>
      <c r="F22" s="28">
        <f>IF(ISNUMBER($G22),SUM(F18:F21),"")</f>
        <v>1</v>
      </c>
      <c r="G22" s="29">
        <f>IF(SUM($G18:$G21)+SUM($Q18:$Q21)&gt;0,SUM(G18:G21),"")</f>
        <v>546</v>
      </c>
      <c r="H22" s="27">
        <f>IF(ISNUMBER($G22),SUM(H18:H21),"")</f>
        <v>2</v>
      </c>
      <c r="I22" s="99"/>
      <c r="K22" s="96">
        <v>14035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195</v>
      </c>
      <c r="P22" s="28">
        <f>IF(ISNUMBER($G22),SUM(P18:P21),"")</f>
        <v>2</v>
      </c>
      <c r="Q22" s="29">
        <f>IF(SUM($G18:$G21)+SUM($Q18:$Q21)&gt;0,SUM(Q18:Q21),"")</f>
        <v>575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60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82</v>
      </c>
      <c r="O23" s="12">
        <v>52</v>
      </c>
      <c r="P23" s="12">
        <v>2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32</v>
      </c>
      <c r="F24" s="18">
        <v>3</v>
      </c>
      <c r="G24" s="19">
        <f>IF(AND(ISBLANK(D24),ISBLANK(E24)),"",D24+E24)</f>
        <v>122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38</v>
      </c>
      <c r="P24" s="18">
        <v>4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35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36</v>
      </c>
      <c r="P25" s="18">
        <v>0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43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43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170</v>
      </c>
      <c r="F27" s="28">
        <f>IF(ISNUMBER($G27),SUM(F23:F26),"")</f>
        <v>6</v>
      </c>
      <c r="G27" s="29">
        <f>IF(SUM($G23:$G26)+SUM($Q23:$Q26)&gt;0,SUM(G23:G26),"")</f>
        <v>534</v>
      </c>
      <c r="H27" s="27">
        <f>IF(ISNUMBER($G27),SUM(H23:H26),"")</f>
        <v>3</v>
      </c>
      <c r="I27" s="99"/>
      <c r="K27" s="96">
        <v>22545</v>
      </c>
      <c r="L27" s="97"/>
      <c r="M27" s="26" t="s">
        <v>18</v>
      </c>
      <c r="N27" s="27">
        <f>IF(ISNUMBER($G27),SUM(N23:N26),"")</f>
        <v>335</v>
      </c>
      <c r="O27" s="28">
        <f>IF(ISNUMBER($G27),SUM(O23:O26),"")</f>
        <v>169</v>
      </c>
      <c r="P27" s="28">
        <f>IF(ISNUMBER($G27),SUM(P23:P26),"")</f>
        <v>7</v>
      </c>
      <c r="Q27" s="29">
        <f>IF(SUM($G23:$G26)+SUM($Q23:$Q26)&gt;0,SUM(Q23:Q26),"")</f>
        <v>504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42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42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36</v>
      </c>
      <c r="F29" s="18">
        <v>3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44</v>
      </c>
      <c r="P29" s="18">
        <v>3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98</v>
      </c>
      <c r="E30" s="18">
        <v>52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103</v>
      </c>
      <c r="O30" s="18">
        <v>52</v>
      </c>
      <c r="P30" s="18">
        <v>0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35</v>
      </c>
      <c r="F31" s="23">
        <v>0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36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17319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165</v>
      </c>
      <c r="F32" s="28">
        <f>IF(ISNUMBER($G32),SUM(F28:F31),"")</f>
        <v>6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20910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174</v>
      </c>
      <c r="P32" s="28">
        <f>IF(ISNUMBER($G32),SUM(P28:P31),"")</f>
        <v>7</v>
      </c>
      <c r="Q32" s="29">
        <f>IF(SUM($G28:$G31)+SUM($Q28:$Q31)&gt;0,SUM(Q28:Q31),"")</f>
        <v>535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48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87</v>
      </c>
      <c r="O33" s="12">
        <v>27</v>
      </c>
      <c r="P33" s="12">
        <v>5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44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2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54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86</v>
      </c>
      <c r="O35" s="18">
        <v>35</v>
      </c>
      <c r="P35" s="18">
        <v>2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35</v>
      </c>
      <c r="F36" s="23">
        <v>1</v>
      </c>
      <c r="G36" s="24">
        <f>IF(AND(ISBLANK(D36),ISBLANK(E36)),"",D36+E36)</f>
        <v>125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41</v>
      </c>
      <c r="P36" s="23">
        <v>0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181</v>
      </c>
      <c r="F37" s="28">
        <f>IF(ISNUMBER($G37),SUM(F33:F36),"")</f>
        <v>2</v>
      </c>
      <c r="G37" s="29">
        <f>IF(SUM($G33:$G36)+SUM($Q33:$Q36)&gt;0,SUM(G33:G36),"")</f>
        <v>552</v>
      </c>
      <c r="H37" s="27">
        <f>IF(ISNUMBER($G37),SUM(H33:H36),"")</f>
        <v>4</v>
      </c>
      <c r="I37" s="99"/>
      <c r="K37" s="96">
        <v>22544</v>
      </c>
      <c r="L37" s="97"/>
      <c r="M37" s="26" t="s">
        <v>18</v>
      </c>
      <c r="N37" s="27">
        <f>IF(ISNUMBER($G37),SUM(N33:N36),"")</f>
        <v>337</v>
      </c>
      <c r="O37" s="28">
        <f>IF(ISNUMBER($G37),SUM(O33:O36),"")</f>
        <v>146</v>
      </c>
      <c r="P37" s="28">
        <f>IF(ISNUMBER($G37),SUM(P33:P36),"")</f>
        <v>9</v>
      </c>
      <c r="Q37" s="29">
        <f>IF(SUM($G33:$G36)+SUM($Q33:$Q36)&gt;0,SUM(Q33:Q36),"")</f>
        <v>483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2213</v>
      </c>
      <c r="E39" s="34">
        <f>IF(ISNUMBER($G39),SUM(E12,E17,E22,E27,E32,E37),"")</f>
        <v>1026</v>
      </c>
      <c r="F39" s="34">
        <f>IF(ISNUMBER($G39),SUM(F12,F17,F22,F27,F32,F37),"")</f>
        <v>28</v>
      </c>
      <c r="G39" s="35">
        <f>IF(SUM($G$8:$G$37)+SUM($Q$8:$Q$37)&gt;0,SUM(G12,G17,G22,G27,G32,G37),"")</f>
        <v>3239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2115</v>
      </c>
      <c r="O39" s="34">
        <f>IF(ISNUMBER($G39),SUM(O12,O17,O22,O27,O32,O37),"")</f>
        <v>1042</v>
      </c>
      <c r="P39" s="34">
        <f>IF(ISNUMBER($G39),SUM(P12,P17,P22,P27,P32,P37),"")</f>
        <v>39</v>
      </c>
      <c r="Q39" s="35">
        <f>IF(SUM($G$8:$G$37)+SUM($Q$8:$Q$37)&gt;0,SUM(Q12,Q17,Q22,Q27,Q32,Q37),"")</f>
        <v>3157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2023-12-03T08:21:16Z</dcterms:modified>
</cp:coreProperties>
</file>